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CC41AFDB-ED00-4313-825B-65609756A63B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H119" i="1" s="1"/>
  <c r="G122" i="1"/>
  <c r="F122" i="1"/>
  <c r="E122" i="1"/>
  <c r="E119" i="1" s="1"/>
  <c r="H121" i="1"/>
  <c r="G121" i="1"/>
  <c r="F121" i="1"/>
  <c r="E121" i="1"/>
  <c r="G119" i="1"/>
  <c r="F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<sst xmlns="http://schemas.openxmlformats.org/spreadsheetml/2006/main" count="246" uniqueCount="209">
  <si>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</si>
  <si>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</si>
  <si>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</si>
  <si>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</si>
  <si>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</si>
  <si>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</si>
  <si>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</si>
  <si>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</si>
  <si>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</si>
  <si>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</si>
  <si>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</si>
  <si>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</si>
  <si>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</si>
  <si>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</si>
  <si>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</si>
  <si>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</si>
  <si>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</si>
  <si>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</si>
  <si>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</si>
  <si>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</si>
  <si>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</si>
  <si>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</si>
  <si>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</si>
  <si>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</si>
  <si>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</si>
  <si>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</si>
  <si>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</si>
  <si>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</si>
  <si>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</si>
  <si>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</si>
  <si>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</si>
  <si>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</si>
  <si>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</si>
  <si>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</si>
  <si>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</si>
  <si>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</si>
  <si>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</si>
  <si>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</si>
  <si>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</si>
  <si>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</si>
  <si>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</si>
  <si>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</si>
  <si>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</si>
  <si>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</si>
  <si>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</si>
  <si>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</si>
  <si>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</si>
  <si>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</si>
  <si>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</si>
  <si>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</si>
  <si>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</si>
  <si>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</si>
  <si>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</si>
  <si>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</si>
  <si>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</si>
  <si>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</si>
  <si>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</si>
  <si>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</si>
  <si>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</si>
  <si>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</si>
  <si>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</si>
  <si>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</si>
  <si>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</si>
  <si>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</si>
  <si>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</si>
  <si>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</si>
  <si>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</si>
  <si>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</si>
  <si>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</si>
  <si>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</si>
  <si>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</si>
  <si>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</si>
  <si>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</si>
  <si>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</si>
  <si>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</si>
  <si>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</si>
  <si>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</si>
  <si>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</si>
  <si>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</si>
  <si>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</si>
  <si>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</si>
  <si>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</si>
  <si>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</si>
  <si>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</si>
  <si>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</si>
  <si>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</si>
  <si>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</si>
  <si>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</si>
  <si>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</si>
  <si>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</si>
  <si>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</si>
  <si>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</si>
  <si>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</si>
  <si>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</si>
  <si>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</si>
  <si>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</si>
  <si>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</si>
  <si>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</si>
  <si>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</si>
  <si>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</si>
  <si>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</si>
  <si>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</si>
  <si>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</si>
  <si>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</si>
  <si>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</si>
  <si>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</si>
  <si>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</si>
  <si>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</si>
  <si>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</si>
  <si>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</si>
  <si>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</si>
  <si>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</si>
  <si>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</si>
  <si>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</si>
  <si>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</si>
  <si>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</si>
  <si>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</si>
  <si>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</si>
  <si>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</si>
  <si>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</si>
  <si>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</si>
  <si>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</si>
  <si>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</si>
  <si>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</si>
  <si>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</si>
  <si>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</si>
  <si>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</si>
  <si>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</si>
  <si>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</si>
  <si>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</si>
  <si>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</si>
  <si>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</si>
  <si>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</si>
  <si>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</si>
  <si>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</si>
  <si>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</si>
  <si>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</si>
  <si>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</si>
  <si>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</si>
  <si>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</si>
  <si>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</si>
  <si>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</si>
  <si>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</si>
  <si>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</si>
  <si>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</si>
  <si>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</si>
  <si>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</si>
  <si>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</si>
  <si>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</si>
  <si>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</si>
  <si>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</si>
  <si>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</si>
  <si>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</si>
  <si>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</si>
  <si>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</si>
  <si>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</si>
  <si>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</si>
  <si>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</si>
  <si>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</si>
  <si>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</si>
  <si>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</si>
  <si>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</si>
  <si>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</si>
  <si>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</si>
  <si>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</si>
  <si>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</si>
  <si>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</si>
  <si>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</si>
  <si>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</si>
  <si>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</si>
  <si>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</si>
  <si>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</si>
  <si>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</si>
  <si>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</si>
  <si>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</si>
  <si>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</si>
  <si>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</si>
  <si>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</si>
  <si>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</si>
  <si>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</si>
  <si>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</si>
  <si>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</si>
  <si>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</si>
  <si>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</si>
  <si>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</si>
  <si>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</si>
  <si>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</si>
  <si>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</si>
  <si>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</si>
  <si>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</si>
  <si>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</si>
  <si>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</si>
  <si>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</si>
  <si>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</si>
  <si>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</si>
  <si>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</si>
  <si>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</si>
  <si>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</si>
  <si>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</si>
  <si>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</si>
  <si>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</si>
  <si>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</si>
  <si>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</si>
  <si>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</si>
  <si>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</si>
  <si>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</si>
  <si>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توليد الكهرباء المركزية</t>
  </si>
  <si>
    <t>CENTRAL ELECTRICITY GENERATING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</si>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</sst>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E85" workbookViewId="0">
      <selection activeCell="H95" sqref="H95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131203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 t="s">
        <v>208</v>
      </c>
      <c r="F6" s="12" t="s">
        <v>208</v>
      </c>
      <c r="G6" s="12" t="s">
        <v>208</v>
      </c>
      <c r="H6" s="12" t="s">
        <v>208</v>
      </c>
      <c r="I6" s="13" t="s">
        <v>5</v>
      </c>
    </row>
    <row r="7" spans="4:9" ht="15.75" x14ac:dyDescent="0.25">
      <c r="D7" s="11" t="s">
        <v>6</v>
      </c>
      <c r="E7" s="14" t="s">
        <v>208</v>
      </c>
      <c r="F7" s="14" t="s">
        <v>208</v>
      </c>
      <c r="G7" s="14" t="s">
        <v>208</v>
      </c>
      <c r="H7" s="14" t="s">
        <v>208</v>
      </c>
      <c r="I7" s="13" t="s">
        <v>7</v>
      </c>
    </row>
    <row r="8" spans="4:9" ht="15.75" x14ac:dyDescent="0.25">
      <c r="D8" s="11" t="s">
        <v>8</v>
      </c>
      <c r="E8" s="14" t="s">
        <v>208</v>
      </c>
      <c r="F8" s="14" t="s">
        <v>208</v>
      </c>
      <c r="G8" s="14" t="s">
        <v>208</v>
      </c>
      <c r="H8" s="14" t="s">
        <v>208</v>
      </c>
      <c r="I8" s="13" t="s">
        <v>9</v>
      </c>
    </row>
    <row r="9" spans="4:9" ht="15.75" x14ac:dyDescent="0.25">
      <c r="D9" s="11" t="s">
        <v>10</v>
      </c>
      <c r="E9" s="14" t="s">
        <v>208</v>
      </c>
      <c r="F9" s="14" t="s">
        <v>208</v>
      </c>
      <c r="G9" s="14" t="s">
        <v>208</v>
      </c>
      <c r="H9" s="14" t="s">
        <v>208</v>
      </c>
      <c r="I9" s="13" t="s">
        <v>11</v>
      </c>
    </row>
    <row r="10" spans="4:9" ht="15.75" x14ac:dyDescent="0.25">
      <c r="D10" s="11" t="s">
        <v>12</v>
      </c>
      <c r="E10" s="14">
        <v>30000000</v>
      </c>
      <c r="F10" s="14">
        <v>30000000</v>
      </c>
      <c r="G10" s="14">
        <v>30000000</v>
      </c>
      <c r="H10" s="14">
        <v>30000000</v>
      </c>
      <c r="I10" s="13" t="s">
        <v>13</v>
      </c>
    </row>
    <row r="11" spans="4:9" ht="15.75" x14ac:dyDescent="0.25">
      <c r="D11" s="11" t="s">
        <v>14</v>
      </c>
      <c r="E11" s="14" t="s">
        <v>208</v>
      </c>
      <c r="F11" s="14" t="s">
        <v>208</v>
      </c>
      <c r="G11" s="14" t="s">
        <v>208</v>
      </c>
      <c r="H11" s="14" t="s">
        <v>208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5669103</v>
      </c>
      <c r="F16" s="24">
        <v>175263</v>
      </c>
      <c r="G16" s="24">
        <v>7067569</v>
      </c>
      <c r="H16" s="24">
        <v>51534</v>
      </c>
      <c r="I16" s="10" t="s">
        <v>21</v>
      </c>
    </row>
    <row r="17" spans="4:9" ht="15.75" x14ac:dyDescent="0.25">
      <c r="D17" s="11" t="s">
        <v>22</v>
      </c>
      <c r="E17" s="25">
        <v>78290644</v>
      </c>
      <c r="F17" s="25">
        <v>89609753</v>
      </c>
      <c r="G17" s="25">
        <v>73303763</v>
      </c>
      <c r="H17" s="25">
        <v>78999251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3" t="s">
        <v>27</v>
      </c>
    </row>
    <row r="20" spans="4:9" ht="15.75" x14ac:dyDescent="0.2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3" t="s">
        <v>29</v>
      </c>
    </row>
    <row r="21" spans="4:9" ht="15.75" x14ac:dyDescent="0.25">
      <c r="D21" s="26" t="s">
        <v>30</v>
      </c>
      <c r="E21" s="25">
        <v>7000200</v>
      </c>
      <c r="F21" s="25">
        <v>12224291</v>
      </c>
      <c r="G21" s="25">
        <v>15548902</v>
      </c>
      <c r="H21" s="25">
        <v>19715272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92668140</v>
      </c>
      <c r="F23" s="25">
        <v>103816758</v>
      </c>
      <c r="G23" s="25">
        <v>98535408</v>
      </c>
      <c r="H23" s="25">
        <v>101813192</v>
      </c>
      <c r="I23" s="13" t="s">
        <v>35</v>
      </c>
    </row>
    <row r="24" spans="4:9" ht="15.75" x14ac:dyDescent="0.25">
      <c r="D24" s="11" t="s">
        <v>36</v>
      </c>
      <c r="E24" s="25">
        <v>0</v>
      </c>
      <c r="F24" s="25">
        <v>0</v>
      </c>
      <c r="G24" s="25">
        <v>487396</v>
      </c>
      <c r="H24" s="25">
        <v>497124</v>
      </c>
      <c r="I24" s="13" t="s">
        <v>37</v>
      </c>
    </row>
    <row r="25" spans="4:9" ht="15.75" x14ac:dyDescent="0.25">
      <c r="D25" s="11" t="s">
        <v>38</v>
      </c>
      <c r="E25" s="25">
        <v>52602215</v>
      </c>
      <c r="F25" s="25">
        <v>75543454</v>
      </c>
      <c r="G25" s="25">
        <v>98623000</v>
      </c>
      <c r="H25" s="25">
        <v>110305400</v>
      </c>
      <c r="I25" s="13" t="s">
        <v>39</v>
      </c>
    </row>
    <row r="26" spans="4:9" ht="15.75" x14ac:dyDescent="0.25">
      <c r="D26" s="11" t="s">
        <v>40</v>
      </c>
      <c r="E26" s="25">
        <v>2634711</v>
      </c>
      <c r="F26" s="25">
        <v>2974225</v>
      </c>
      <c r="G26" s="25">
        <v>0</v>
      </c>
      <c r="H26" s="25">
        <v>0</v>
      </c>
      <c r="I26" s="13" t="s">
        <v>41</v>
      </c>
    </row>
    <row r="27" spans="4:9" ht="15.75" x14ac:dyDescent="0.25">
      <c r="D27" s="11" t="s">
        <v>42</v>
      </c>
      <c r="E27" s="25">
        <v>149531</v>
      </c>
      <c r="F27" s="25">
        <v>457231</v>
      </c>
      <c r="G27" s="25">
        <v>2104892</v>
      </c>
      <c r="H27" s="25">
        <v>2678880</v>
      </c>
      <c r="I27" s="13" t="s">
        <v>43</v>
      </c>
    </row>
    <row r="28" spans="4:9" ht="15.75" x14ac:dyDescent="0.25">
      <c r="D28" s="11" t="s">
        <v>44</v>
      </c>
      <c r="E28" s="25">
        <v>55386457</v>
      </c>
      <c r="F28" s="25">
        <v>78974910</v>
      </c>
      <c r="G28" s="25">
        <v>100727892</v>
      </c>
      <c r="H28" s="25">
        <v>112984280</v>
      </c>
      <c r="I28" s="13" t="s">
        <v>45</v>
      </c>
    </row>
    <row r="29" spans="4:9" ht="15.75" x14ac:dyDescent="0.25">
      <c r="D29" s="11" t="s">
        <v>46</v>
      </c>
      <c r="E29" s="25">
        <v>13128015</v>
      </c>
      <c r="F29" s="25">
        <v>17011264</v>
      </c>
      <c r="G29" s="25">
        <v>16399378</v>
      </c>
      <c r="H29" s="25">
        <v>16060994</v>
      </c>
      <c r="I29" s="13" t="s">
        <v>47</v>
      </c>
    </row>
    <row r="30" spans="4:9" ht="15.75" x14ac:dyDescent="0.25">
      <c r="D30" s="27" t="s">
        <v>48</v>
      </c>
      <c r="E30" s="28">
        <v>161182612</v>
      </c>
      <c r="F30" s="28">
        <v>199802932</v>
      </c>
      <c r="G30" s="28">
        <v>216150074</v>
      </c>
      <c r="H30" s="28">
        <v>231355590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62448604</v>
      </c>
      <c r="F35" s="24">
        <v>63516692</v>
      </c>
      <c r="G35" s="24">
        <v>60760401</v>
      </c>
      <c r="H35" s="24">
        <v>61559092</v>
      </c>
      <c r="I35" s="10" t="s">
        <v>55</v>
      </c>
    </row>
    <row r="36" spans="4:9" ht="15.75" x14ac:dyDescent="0.25">
      <c r="D36" s="11" t="s">
        <v>56</v>
      </c>
      <c r="E36" s="25">
        <v>11580270</v>
      </c>
      <c r="F36" s="25">
        <v>33173090</v>
      </c>
      <c r="G36" s="25">
        <v>35185551</v>
      </c>
      <c r="H36" s="25">
        <v>46230119</v>
      </c>
      <c r="I36" s="13" t="s">
        <v>57</v>
      </c>
    </row>
    <row r="37" spans="4:9" ht="15.75" x14ac:dyDescent="0.25">
      <c r="D37" s="11" t="s">
        <v>58</v>
      </c>
      <c r="E37" s="25">
        <v>0</v>
      </c>
      <c r="F37" s="25">
        <v>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4741423</v>
      </c>
      <c r="F38" s="25">
        <v>5286999</v>
      </c>
      <c r="G38" s="25">
        <v>5012536</v>
      </c>
      <c r="H38" s="25">
        <v>24801900</v>
      </c>
      <c r="I38" s="13" t="s">
        <v>61</v>
      </c>
    </row>
    <row r="39" spans="4:9" ht="15.75" x14ac:dyDescent="0.25">
      <c r="D39" s="11" t="s">
        <v>62</v>
      </c>
      <c r="E39" s="25">
        <v>91197010</v>
      </c>
      <c r="F39" s="25">
        <v>113619118</v>
      </c>
      <c r="G39" s="25">
        <v>110738025</v>
      </c>
      <c r="H39" s="25">
        <v>141964213</v>
      </c>
      <c r="I39" s="13" t="s">
        <v>63</v>
      </c>
    </row>
    <row r="40" spans="4:9" ht="15.75" x14ac:dyDescent="0.25">
      <c r="D40" s="11" t="s">
        <v>64</v>
      </c>
      <c r="E40" s="25">
        <v>14287039</v>
      </c>
      <c r="F40" s="25">
        <v>21224258</v>
      </c>
      <c r="G40" s="25">
        <v>25142662</v>
      </c>
      <c r="H40" s="25">
        <v>29811218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4241279</v>
      </c>
      <c r="F42" s="25">
        <v>4542307</v>
      </c>
      <c r="G42" s="25">
        <v>10200419</v>
      </c>
      <c r="H42" s="25">
        <v>10805591</v>
      </c>
      <c r="I42" s="13" t="s">
        <v>69</v>
      </c>
    </row>
    <row r="43" spans="4:9" ht="15.75" x14ac:dyDescent="0.25">
      <c r="D43" s="35" t="s">
        <v>70</v>
      </c>
      <c r="E43" s="28">
        <v>109725328</v>
      </c>
      <c r="F43" s="28">
        <v>139385683</v>
      </c>
      <c r="G43" s="28">
        <v>146081106</v>
      </c>
      <c r="H43" s="28">
        <v>182581022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30000000</v>
      </c>
      <c r="F46" s="24">
        <v>30000000</v>
      </c>
      <c r="G46" s="24">
        <v>30000000</v>
      </c>
      <c r="H46" s="24">
        <v>30000000</v>
      </c>
      <c r="I46" s="10" t="s">
        <v>75</v>
      </c>
    </row>
    <row r="47" spans="4:9" ht="15.75" x14ac:dyDescent="0.25">
      <c r="D47" s="11" t="s">
        <v>76</v>
      </c>
      <c r="E47" s="25">
        <v>30000000</v>
      </c>
      <c r="F47" s="25">
        <v>30000000</v>
      </c>
      <c r="G47" s="25">
        <v>30000000</v>
      </c>
      <c r="H47" s="25">
        <v>30000000</v>
      </c>
      <c r="I47" s="13" t="s">
        <v>77</v>
      </c>
    </row>
    <row r="48" spans="4:9" ht="15.75" x14ac:dyDescent="0.25">
      <c r="D48" s="11" t="s">
        <v>78</v>
      </c>
      <c r="E48" s="25">
        <v>30000000</v>
      </c>
      <c r="F48" s="25">
        <v>30000000</v>
      </c>
      <c r="G48" s="25">
        <v>30000000</v>
      </c>
      <c r="H48" s="25">
        <v>30000000</v>
      </c>
      <c r="I48" s="13" t="s">
        <v>79</v>
      </c>
    </row>
    <row r="49" spans="4:9" ht="15.75" x14ac:dyDescent="0.25">
      <c r="D49" s="11" t="s">
        <v>80</v>
      </c>
      <c r="E49" s="25">
        <v>7500000</v>
      </c>
      <c r="F49" s="25">
        <v>7500000</v>
      </c>
      <c r="G49" s="25">
        <v>7500000</v>
      </c>
      <c r="H49" s="25">
        <v>7500000</v>
      </c>
      <c r="I49" s="13" t="s">
        <v>81</v>
      </c>
    </row>
    <row r="50" spans="4:9" ht="15.75" x14ac:dyDescent="0.25">
      <c r="D50" s="11" t="s">
        <v>82</v>
      </c>
      <c r="E50" s="25">
        <v>672932</v>
      </c>
      <c r="F50" s="25">
        <v>3759971</v>
      </c>
      <c r="G50" s="25">
        <v>10672932</v>
      </c>
      <c r="H50" s="25">
        <v>10672932</v>
      </c>
      <c r="I50" s="13" t="s">
        <v>83</v>
      </c>
    </row>
    <row r="51" spans="4:9" ht="15.75" x14ac:dyDescent="0.25">
      <c r="D51" s="11" t="s">
        <v>84</v>
      </c>
      <c r="E51" s="25">
        <v>-1049344</v>
      </c>
      <c r="F51" s="25">
        <v>-1941722</v>
      </c>
      <c r="G51" s="25">
        <v>-2488334</v>
      </c>
      <c r="H51" s="25">
        <v>-2398715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>
        <v>0</v>
      </c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>
        <v>0</v>
      </c>
      <c r="I55" s="13" t="s">
        <v>91</v>
      </c>
    </row>
    <row r="56" spans="4:9" ht="15.75" x14ac:dyDescent="0.25">
      <c r="D56" s="11" t="s">
        <v>198</v>
      </c>
      <c r="E56" s="25">
        <v>13000000</v>
      </c>
      <c r="F56" s="25">
        <v>21099000</v>
      </c>
      <c r="G56" s="25">
        <v>20000000</v>
      </c>
      <c r="H56" s="25">
        <v>0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/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1333696</v>
      </c>
      <c r="F59" s="25">
        <v>0</v>
      </c>
      <c r="G59" s="25">
        <v>4384370</v>
      </c>
      <c r="H59" s="25">
        <v>3000351</v>
      </c>
      <c r="I59" s="13" t="s">
        <v>95</v>
      </c>
    </row>
    <row r="60" spans="4:9" ht="15.75" x14ac:dyDescent="0.25">
      <c r="D60" s="11" t="s">
        <v>96</v>
      </c>
      <c r="E60" s="25">
        <v>51457284</v>
      </c>
      <c r="F60" s="25">
        <v>60417249</v>
      </c>
      <c r="G60" s="25">
        <v>70068968</v>
      </c>
      <c r="H60" s="25">
        <v>48774568</v>
      </c>
      <c r="I60" s="13" t="s">
        <v>97</v>
      </c>
    </row>
    <row r="61" spans="4:9" ht="15.75" x14ac:dyDescent="0.2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 x14ac:dyDescent="0.25">
      <c r="D62" s="15" t="s">
        <v>98</v>
      </c>
      <c r="E62" s="28">
        <v>161182612</v>
      </c>
      <c r="F62" s="28">
        <v>199802932</v>
      </c>
      <c r="G62" s="28">
        <v>216150074</v>
      </c>
      <c r="H62" s="28">
        <v>231355590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64421343</v>
      </c>
      <c r="F66" s="24">
        <v>61316565</v>
      </c>
      <c r="G66" s="24">
        <v>75518210</v>
      </c>
      <c r="H66" s="24">
        <v>109101254</v>
      </c>
      <c r="I66" s="10" t="s">
        <v>103</v>
      </c>
    </row>
    <row r="67" spans="4:9" ht="15.75" x14ac:dyDescent="0.25">
      <c r="D67" s="11" t="s">
        <v>104</v>
      </c>
      <c r="E67" s="25">
        <v>16831691</v>
      </c>
      <c r="F67" s="25">
        <v>13900251</v>
      </c>
      <c r="G67" s="25">
        <v>11044761</v>
      </c>
      <c r="H67" s="25">
        <v>53126924</v>
      </c>
      <c r="I67" s="13" t="s">
        <v>105</v>
      </c>
    </row>
    <row r="68" spans="4:9" ht="15.75" x14ac:dyDescent="0.25">
      <c r="D68" s="11" t="s">
        <v>106</v>
      </c>
      <c r="E68" s="25">
        <v>47589652</v>
      </c>
      <c r="F68" s="25">
        <v>47416314</v>
      </c>
      <c r="G68" s="25">
        <v>64473449</v>
      </c>
      <c r="H68" s="25">
        <v>55974330</v>
      </c>
      <c r="I68" s="13" t="s">
        <v>107</v>
      </c>
    </row>
    <row r="69" spans="4:9" ht="15.75" x14ac:dyDescent="0.25">
      <c r="D69" s="11" t="s">
        <v>108</v>
      </c>
      <c r="E69" s="25">
        <v>18452942</v>
      </c>
      <c r="F69" s="25">
        <v>17701488</v>
      </c>
      <c r="G69" s="25">
        <v>21777372</v>
      </c>
      <c r="H69" s="25">
        <v>9631787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22016356</v>
      </c>
      <c r="F71" s="25">
        <v>21392548</v>
      </c>
      <c r="G71" s="25">
        <v>16807024</v>
      </c>
      <c r="H71" s="25">
        <v>12348609</v>
      </c>
      <c r="I71" s="13" t="s">
        <v>113</v>
      </c>
    </row>
    <row r="72" spans="4:9" ht="15.75" x14ac:dyDescent="0.25">
      <c r="D72" s="11" t="s">
        <v>114</v>
      </c>
      <c r="E72" s="25">
        <v>29404330</v>
      </c>
      <c r="F72" s="25">
        <v>26841341</v>
      </c>
      <c r="G72" s="25">
        <v>19870220</v>
      </c>
      <c r="H72" s="25">
        <v>25039018</v>
      </c>
      <c r="I72" s="13" t="s">
        <v>115</v>
      </c>
    </row>
    <row r="73" spans="4:9" ht="15.75" x14ac:dyDescent="0.25">
      <c r="D73" s="11" t="s">
        <v>116</v>
      </c>
      <c r="E73" s="25">
        <v>-267620</v>
      </c>
      <c r="F73" s="25">
        <v>2873485</v>
      </c>
      <c r="G73" s="25">
        <v>22825857</v>
      </c>
      <c r="H73" s="25">
        <v>21303525</v>
      </c>
      <c r="I73" s="13" t="s">
        <v>117</v>
      </c>
    </row>
    <row r="74" spans="4:9" ht="15.75" x14ac:dyDescent="0.25">
      <c r="D74" s="11" t="s">
        <v>118</v>
      </c>
      <c r="E74" s="25">
        <v>15759778</v>
      </c>
      <c r="F74" s="25">
        <v>8804907</v>
      </c>
      <c r="G74" s="25">
        <v>6587754</v>
      </c>
      <c r="H74" s="25">
        <v>2294072</v>
      </c>
      <c r="I74" s="13" t="s">
        <v>119</v>
      </c>
    </row>
    <row r="75" spans="4:9" ht="15.75" x14ac:dyDescent="0.25">
      <c r="D75" s="11" t="s">
        <v>120</v>
      </c>
      <c r="E75" s="25">
        <v>0</v>
      </c>
      <c r="F75" s="25">
        <v>0</v>
      </c>
      <c r="G75" s="25">
        <v>974721</v>
      </c>
      <c r="H75" s="25">
        <v>12895353</v>
      </c>
      <c r="I75" s="13" t="s">
        <v>121</v>
      </c>
    </row>
    <row r="76" spans="4:9" ht="15.75" x14ac:dyDescent="0.25">
      <c r="D76" s="11" t="s">
        <v>122</v>
      </c>
      <c r="E76" s="25">
        <v>15492158</v>
      </c>
      <c r="F76" s="25">
        <v>11678392</v>
      </c>
      <c r="G76" s="25">
        <v>28438890</v>
      </c>
      <c r="H76" s="25">
        <v>10702244</v>
      </c>
      <c r="I76" s="13" t="s">
        <v>123</v>
      </c>
    </row>
    <row r="77" spans="4:9" ht="15.75" x14ac:dyDescent="0.25">
      <c r="D77" s="11" t="s">
        <v>124</v>
      </c>
      <c r="E77" s="25">
        <v>1834612</v>
      </c>
      <c r="F77" s="25">
        <v>3052012</v>
      </c>
      <c r="G77" s="25">
        <v>5106702</v>
      </c>
      <c r="H77" s="25">
        <v>6763277</v>
      </c>
      <c r="I77" s="13" t="s">
        <v>125</v>
      </c>
    </row>
    <row r="78" spans="4:9" ht="15.75" x14ac:dyDescent="0.25">
      <c r="D78" s="11" t="s">
        <v>126</v>
      </c>
      <c r="E78" s="25">
        <v>13657546</v>
      </c>
      <c r="F78" s="25">
        <v>8626380</v>
      </c>
      <c r="G78" s="25">
        <v>23332188</v>
      </c>
      <c r="H78" s="25">
        <v>3938967</v>
      </c>
      <c r="I78" s="42" t="s">
        <v>127</v>
      </c>
    </row>
    <row r="79" spans="4:9" ht="15.75" x14ac:dyDescent="0.25">
      <c r="D79" s="11" t="s">
        <v>128</v>
      </c>
      <c r="E79" s="25">
        <v>1680981</v>
      </c>
      <c r="F79" s="25">
        <v>-1510398</v>
      </c>
      <c r="G79" s="25">
        <v>1979439</v>
      </c>
      <c r="H79" s="25">
        <v>739353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35000</v>
      </c>
      <c r="F82" s="25">
        <v>87671</v>
      </c>
      <c r="G82" s="25">
        <v>35000</v>
      </c>
      <c r="H82" s="25">
        <v>35000</v>
      </c>
      <c r="I82" s="42" t="s">
        <v>135</v>
      </c>
    </row>
    <row r="83" spans="4:9" ht="15.75" x14ac:dyDescent="0.25">
      <c r="D83" s="11" t="s">
        <v>136</v>
      </c>
      <c r="E83" s="25">
        <v>11941565</v>
      </c>
      <c r="F83" s="25">
        <v>10049107</v>
      </c>
      <c r="G83" s="25">
        <v>21317749</v>
      </c>
      <c r="H83" s="25">
        <v>3164614</v>
      </c>
      <c r="I83" s="42" t="s">
        <v>137</v>
      </c>
    </row>
    <row r="84" spans="4:9" ht="15.75" x14ac:dyDescent="0.2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 x14ac:dyDescent="0.25">
      <c r="D85" s="15" t="s">
        <v>138</v>
      </c>
      <c r="E85" s="28">
        <v>11941565</v>
      </c>
      <c r="F85" s="28">
        <v>10049107</v>
      </c>
      <c r="G85" s="28">
        <v>21317749</v>
      </c>
      <c r="H85" s="28">
        <v>3164614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-32997827</v>
      </c>
      <c r="F89" s="24">
        <v>-28117982</v>
      </c>
      <c r="G89" s="24">
        <v>-46178585</v>
      </c>
      <c r="H89" s="24">
        <v>-26876202</v>
      </c>
      <c r="I89" s="10" t="s">
        <v>143</v>
      </c>
    </row>
    <row r="90" spans="4:9" ht="15.75" x14ac:dyDescent="0.25">
      <c r="D90" s="11" t="s">
        <v>144</v>
      </c>
      <c r="E90" s="25">
        <v>49659620</v>
      </c>
      <c r="F90" s="25">
        <v>22519675</v>
      </c>
      <c r="G90" s="25">
        <v>48535583</v>
      </c>
      <c r="H90" s="25">
        <v>33215534</v>
      </c>
      <c r="I90" s="13" t="s">
        <v>145</v>
      </c>
    </row>
    <row r="91" spans="4:9" ht="15.75" x14ac:dyDescent="0.25">
      <c r="D91" s="11" t="s">
        <v>146</v>
      </c>
      <c r="E91" s="25">
        <v>6897883</v>
      </c>
      <c r="F91" s="25">
        <v>2310605</v>
      </c>
      <c r="G91" s="25">
        <v>1143723</v>
      </c>
      <c r="H91" s="25">
        <v>-387343</v>
      </c>
      <c r="I91" s="13" t="s">
        <v>147</v>
      </c>
    </row>
    <row r="92" spans="4:9" ht="15.75" x14ac:dyDescent="0.25">
      <c r="D92" s="11" t="s">
        <v>148</v>
      </c>
      <c r="E92" s="25">
        <v>-29477207</v>
      </c>
      <c r="F92" s="25">
        <v>-29712456</v>
      </c>
      <c r="G92" s="25">
        <v>-31636284</v>
      </c>
      <c r="H92" s="25">
        <v>-52131243</v>
      </c>
      <c r="I92" s="13" t="s">
        <v>149</v>
      </c>
    </row>
    <row r="93" spans="4:9" ht="15.75" x14ac:dyDescent="0.25">
      <c r="D93" s="60" t="s">
        <v>202</v>
      </c>
      <c r="E93" s="61">
        <v>6364</v>
      </c>
      <c r="F93" s="61">
        <v>2331</v>
      </c>
      <c r="G93" s="61">
        <v>17581</v>
      </c>
      <c r="H93" s="61">
        <v>669</v>
      </c>
      <c r="I93" s="62" t="s">
        <v>203</v>
      </c>
    </row>
    <row r="94" spans="4:9" ht="15.75" x14ac:dyDescent="0.25">
      <c r="D94" s="27" t="s">
        <v>150</v>
      </c>
      <c r="E94" s="28">
        <v>-5911167</v>
      </c>
      <c r="F94" s="28">
        <v>-32997827</v>
      </c>
      <c r="G94" s="28">
        <v>-28117982</v>
      </c>
      <c r="H94" s="28">
        <v>-46178585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 t="s">
        <v>208</v>
      </c>
      <c r="F98" s="9" t="s">
        <v>208</v>
      </c>
      <c r="G98" s="9" t="s">
        <v>208</v>
      </c>
      <c r="H98" s="9" t="s">
        <v>208</v>
      </c>
      <c r="I98" s="10" t="s">
        <v>155</v>
      </c>
    </row>
    <row r="99" spans="1:15" ht="15.75" x14ac:dyDescent="0.25">
      <c r="D99" s="11" t="s">
        <v>156</v>
      </c>
      <c r="E99" s="12">
        <f>+E85/E10</f>
        <v>0.39805216666666665</v>
      </c>
      <c r="F99" s="12">
        <f>+F85/F10</f>
        <v>0.33497023333333331</v>
      </c>
      <c r="G99" s="12">
        <f>+G85/G10</f>
        <v>0.71059163333333331</v>
      </c>
      <c r="H99" s="12">
        <f>+H85/H10</f>
        <v>0.10548713333333333</v>
      </c>
      <c r="I99" s="13" t="s">
        <v>157</v>
      </c>
    </row>
    <row r="100" spans="1:15" ht="15.75" x14ac:dyDescent="0.25">
      <c r="D100" s="11" t="s">
        <v>158</v>
      </c>
      <c r="E100" s="12">
        <f>+E56/E10</f>
        <v>0.43333333333333335</v>
      </c>
      <c r="F100" s="12">
        <f>+F56/F10</f>
        <v>0.70330000000000004</v>
      </c>
      <c r="G100" s="12">
        <f>+G56/G10</f>
        <v>0.66666666666666663</v>
      </c>
      <c r="H100" s="12">
        <f>+H56/H10</f>
        <v>0</v>
      </c>
      <c r="I100" s="13" t="s">
        <v>159</v>
      </c>
    </row>
    <row r="101" spans="1:15" ht="15.75" x14ac:dyDescent="0.25">
      <c r="D101" s="11" t="s">
        <v>160</v>
      </c>
      <c r="E101" s="12">
        <f>+E60/E10</f>
        <v>1.7152428</v>
      </c>
      <c r="F101" s="12">
        <f>+F60/F10</f>
        <v>2.0139083000000002</v>
      </c>
      <c r="G101" s="12">
        <f>+G60/G10</f>
        <v>2.3356322666666665</v>
      </c>
      <c r="H101" s="12">
        <f>+H60/H10</f>
        <v>1.6258189333333333</v>
      </c>
      <c r="I101" s="13" t="s">
        <v>161</v>
      </c>
    </row>
    <row r="102" spans="1:15" ht="15.75" x14ac:dyDescent="0.25">
      <c r="D102" s="11" t="s">
        <v>162</v>
      </c>
      <c r="E102" s="12" t="s">
        <v>208</v>
      </c>
      <c r="F102" s="12" t="s">
        <v>208</v>
      </c>
      <c r="G102" s="12" t="s">
        <v>208</v>
      </c>
      <c r="H102" s="12" t="s">
        <v>208</v>
      </c>
      <c r="I102" s="13" t="s">
        <v>163</v>
      </c>
    </row>
    <row r="103" spans="1:15" ht="15.75" x14ac:dyDescent="0.25">
      <c r="D103" s="11" t="s">
        <v>164</v>
      </c>
      <c r="E103" s="12" t="s">
        <v>208</v>
      </c>
      <c r="F103" s="12" t="s">
        <v>208</v>
      </c>
      <c r="G103" s="12" t="s">
        <v>208</v>
      </c>
      <c r="H103" s="12" t="s">
        <v>208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108.86345298962071</v>
      </c>
      <c r="F104" s="12">
        <f>+F56*100/F85</f>
        <v>209.9589545618332</v>
      </c>
      <c r="G104" s="12">
        <f>+G56*100/G85</f>
        <v>93.818535906394246</v>
      </c>
      <c r="H104" s="12">
        <f>+H56*100/H85</f>
        <v>0</v>
      </c>
      <c r="I104" s="13" t="s">
        <v>167</v>
      </c>
    </row>
    <row r="105" spans="1:15" ht="15.75" x14ac:dyDescent="0.25">
      <c r="D105" s="15" t="s">
        <v>168</v>
      </c>
      <c r="E105" s="45" t="s">
        <v>208</v>
      </c>
      <c r="F105" s="45" t="s">
        <v>208</v>
      </c>
      <c r="G105" s="45" t="s">
        <v>208</v>
      </c>
      <c r="H105" s="45" t="s">
        <v>208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73.872492847595552</v>
      </c>
      <c r="F107" s="50">
        <f>+F68*100/F66</f>
        <v>77.330349474077678</v>
      </c>
      <c r="G107" s="50">
        <f>+G68*100/G66</f>
        <v>85.374704988372997</v>
      </c>
      <c r="H107" s="50">
        <f>+H68*100/H66</f>
        <v>51.304937338300441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24.048176083506984</v>
      </c>
      <c r="F108" s="51">
        <f>+F76*100/F66</f>
        <v>19.046063653435251</v>
      </c>
      <c r="G108" s="51">
        <f>+G76*100/G66</f>
        <v>37.65832108573548</v>
      </c>
      <c r="H108" s="51">
        <f>+H76*100/H66</f>
        <v>9.8094601185793895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18.536659504288821</v>
      </c>
      <c r="F109" s="51">
        <f>+F83*100/F66</f>
        <v>16.388894257204395</v>
      </c>
      <c r="G109" s="51">
        <f>+G83*100/G66</f>
        <v>28.228620620112686</v>
      </c>
      <c r="H109" s="51">
        <f>+H83*100/H66</f>
        <v>2.9006211056015911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7.4087178832912821</v>
      </c>
      <c r="F110" s="51">
        <f t="shared" ref="F110:H110" si="0">F83*100/F30</f>
        <v>5.0295092766706748</v>
      </c>
      <c r="G110" s="51">
        <f t="shared" si="0"/>
        <v>9.8624759203182144</v>
      </c>
      <c r="H110" s="51">
        <f t="shared" si="0"/>
        <v>1.3678571587572188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23.206753391803577</v>
      </c>
      <c r="F111" s="52">
        <f t="shared" ref="F111:H111" si="1">+F85*100/F60</f>
        <v>16.632844371977281</v>
      </c>
      <c r="G111" s="52">
        <f t="shared" si="1"/>
        <v>30.423951727104072</v>
      </c>
      <c r="H111" s="52">
        <f t="shared" si="1"/>
        <v>6.4882460875922057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68.075164335964473</v>
      </c>
      <c r="F113" s="9">
        <f>+F43*100/F30</f>
        <v>69.761580375607295</v>
      </c>
      <c r="G113" s="9">
        <f>+G43*100/G30</f>
        <v>67.583185745289171</v>
      </c>
      <c r="H113" s="9">
        <f>+H43*100/H30</f>
        <v>78.917921110097225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31.924835664035523</v>
      </c>
      <c r="F114" s="12">
        <f>+F60*100/F30</f>
        <v>30.238419624392698</v>
      </c>
      <c r="G114" s="12">
        <f>+G60*100/G30</f>
        <v>32.416814254710829</v>
      </c>
      <c r="H114" s="12">
        <f>+H60*100/H30</f>
        <v>21.082078889902768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8.4443784298805422</v>
      </c>
      <c r="F115" s="45">
        <f>+F76/F77</f>
        <v>3.8264567767099211</v>
      </c>
      <c r="G115" s="45">
        <f>+G76/G77</f>
        <v>5.5689347058042546</v>
      </c>
      <c r="H115" s="45">
        <f>+H76/H77</f>
        <v>1.5824050974106192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0.39967923463109034</v>
      </c>
      <c r="F117" s="9">
        <f>+F66/F30</f>
        <v>0.30688521127407681</v>
      </c>
      <c r="G117" s="9">
        <f>+G66/G30</f>
        <v>0.3493785988710788</v>
      </c>
      <c r="H117" s="9">
        <f>+H66/H30</f>
        <v>0.47157388330232264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1.163124461996188</v>
      </c>
      <c r="F118" s="12">
        <f>+F66/F28</f>
        <v>0.776405633130826</v>
      </c>
      <c r="G118" s="12">
        <f>+G66/G28</f>
        <v>0.74972491234106242</v>
      </c>
      <c r="H118" s="12">
        <f>+H66/H28</f>
        <v>0.96563215696909344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43.790380863689819</v>
      </c>
      <c r="F119" s="45">
        <f>+F66/F122</f>
        <v>-6.2552859719496121</v>
      </c>
      <c r="G119" s="45">
        <f>+G66/G122</f>
        <v>-6.1886896884496174</v>
      </c>
      <c r="H119" s="45">
        <f>+H66/H122</f>
        <v>-2.7172722207985696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1.0161313402709147</v>
      </c>
      <c r="F121" s="57">
        <f>+F23/F39</f>
        <v>0.91372613894080745</v>
      </c>
      <c r="G121" s="57">
        <f>+G23/G39</f>
        <v>0.88980644182519963</v>
      </c>
      <c r="H121" s="57">
        <f>+H23/H39</f>
        <v>0.71717505312412788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1471130</v>
      </c>
      <c r="F122" s="28">
        <f>+F23-F39</f>
        <v>-9802360</v>
      </c>
      <c r="G122" s="28">
        <f>+G23-G39</f>
        <v>-12202617</v>
      </c>
      <c r="H122" s="28">
        <f>+H23-H39</f>
        <v>-40151021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2022-09-29T07:25:08Z</dcterms:modified>
</cp:coreProperties>
</file>